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3250" windowHeight="12435" tabRatio="351"/>
  </bookViews>
  <sheets>
    <sheet name="Лист1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Лист1!$A$7:$W$15</definedName>
    <definedName name="_xlnm.Print_Titles" localSheetId="0">Лист1!$5:$7</definedName>
    <definedName name="_xlnm.Print_Area" localSheetId="0">Лист1!$A$1:$L$23</definedName>
  </definedNames>
  <calcPr calcId="145621"/>
</workbook>
</file>

<file path=xl/calcChain.xml><?xml version="1.0" encoding="utf-8"?>
<calcChain xmlns="http://schemas.openxmlformats.org/spreadsheetml/2006/main">
  <c r="K13" i="1" l="1"/>
  <c r="L13" i="1"/>
  <c r="L12" i="1" s="1"/>
  <c r="J13" i="1"/>
  <c r="I14" i="1"/>
  <c r="I10" i="1"/>
  <c r="H14" i="1"/>
  <c r="H13" i="1"/>
  <c r="H12" i="1" s="1"/>
  <c r="H11" i="1"/>
  <c r="H10" i="1"/>
  <c r="H9" i="1"/>
  <c r="H8" i="1" s="1"/>
  <c r="G14" i="1"/>
  <c r="G13" i="1"/>
  <c r="G11" i="1"/>
  <c r="I11" i="1" s="1"/>
  <c r="G10" i="1"/>
  <c r="G9" i="1"/>
  <c r="I9" i="1" s="1"/>
  <c r="I13" i="1"/>
  <c r="I12" i="1" s="1"/>
  <c r="K10" i="1"/>
  <c r="J14" i="1"/>
  <c r="J12" i="1" s="1"/>
  <c r="K9" i="1"/>
  <c r="L14" i="1"/>
  <c r="K14" i="1"/>
  <c r="J9" i="1"/>
  <c r="L9" i="1"/>
  <c r="L10" i="1"/>
  <c r="J10" i="1"/>
  <c r="J8" i="1" s="1"/>
  <c r="L11" i="1"/>
  <c r="L8" i="1" s="1"/>
  <c r="L15" i="1" s="1"/>
  <c r="L16" i="1" s="1"/>
  <c r="K11" i="1"/>
  <c r="J11" i="1"/>
  <c r="G12" i="1" l="1"/>
  <c r="K12" i="1"/>
  <c r="K8" i="1"/>
  <c r="K15" i="1" s="1"/>
  <c r="K16" i="1" s="1"/>
  <c r="J15" i="1"/>
  <c r="J16" i="1" s="1"/>
  <c r="I8" i="1"/>
  <c r="G8" i="1"/>
</calcChain>
</file>

<file path=xl/sharedStrings.xml><?xml version="1.0" encoding="utf-8"?>
<sst xmlns="http://schemas.openxmlformats.org/spreadsheetml/2006/main" count="50" uniqueCount="34">
  <si>
    <t>тыс.рублей</t>
  </si>
  <si>
    <t>ВСЕГО ДОХОДОВ</t>
  </si>
  <si>
    <t>Номер реестровой записи</t>
  </si>
  <si>
    <t>код</t>
  </si>
  <si>
    <t xml:space="preserve">наименование </t>
  </si>
  <si>
    <t>Прогноз доходов бюджета</t>
  </si>
  <si>
    <t>Классификация доходов бюджета</t>
  </si>
  <si>
    <t>Главный администраторов доходов бюджета</t>
  </si>
  <si>
    <t>Наименование группы источников доходов бюджета/
наименование источника дохода бюджета</t>
  </si>
  <si>
    <t>х</t>
  </si>
  <si>
    <t>на 2024 год</t>
  </si>
  <si>
    <t>на 2025 год</t>
  </si>
  <si>
    <t xml:space="preserve">Налоговые и неналоговые доходы </t>
  </si>
  <si>
    <t>Налоговые и неналоговые доходы / доходы от оказания платных услуг и компенсации затрат государства</t>
  </si>
  <si>
    <t>Налоговые и неналоговые доходы /штрафы, санкции, возмещение ущерба</t>
  </si>
  <si>
    <t>Безвозмездные поступления</t>
  </si>
  <si>
    <t>Безвозмездные поступления / безвозмездные поступления от других бюджетов бюджетной системы Российской Федерации</t>
  </si>
  <si>
    <t>Территориальный фонд обязательного медицинского страхования Томской области</t>
  </si>
  <si>
    <t>000 1 13 02999 09 0000 130</t>
  </si>
  <si>
    <t>000 1 16 10119 09 0000 140</t>
  </si>
  <si>
    <t>000 1 16 10127 01 0000 140</t>
  </si>
  <si>
    <t>000 2 02 55093 09 0000 150</t>
  </si>
  <si>
    <t>000 2 02 59999 09 0000 150</t>
  </si>
  <si>
    <t>Прочие доходы от компенсации затрат бюджетов территориальных фондов обязательного медицинского страхования</t>
  </si>
  <si>
    <t>Платежи по искам, предъявленным территориальным фондом обязательного медицинского страхования, к лицам, ответственным за причинение вреда здоровью застрахованного лица, в целях возмещения расходов на оказание медицинской помощи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</si>
  <si>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территориального фонда обязательного медицинского страхования по нормативам, действовавшим в 2019 году</t>
  </si>
  <si>
    <t>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</t>
  </si>
  <si>
    <t>Прочие межбюджетные трансферты, передаваемые бюджетам территориальных фондов обязательного медицинского страхования</t>
  </si>
  <si>
    <t>Приложение к письму
ТФОМС Томской области
от ____________№_____________</t>
  </si>
  <si>
    <t>РЕЕСТР ИСТОЧНИКОВ ДОХОДОВ ТЕРРИТОРИАЛЬНОГО ФОНДА ОБЯЗАТЕЛЬНОГО МЕДИЦИНСКОГО СТРАХОВАНИЯ
на 2024 год и плановый период 2025 и 2026 годов</t>
  </si>
  <si>
    <t>на 2026 год</t>
  </si>
  <si>
    <t>Прогноз доходов бюджета 
на 2023 год</t>
  </si>
  <si>
    <t>Кассовое поступление 
(по состоянию на 01.09.2023)</t>
  </si>
  <si>
    <t>Оценка исполнения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</si>
</sst>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 CYR"/>
      <family val="1"/>
      <charset val="204"/>
    </font>
    <font>
      <b/>
      <sz val="13"/>
      <name val="Times New Roman CYR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6.5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3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0"/>
      <name val="PT Astra Serif"/>
      <family val="1"/>
      <charset val="204"/>
    </font>
    <font>
      <sz val="11"/>
      <name val="PT Astra Serif"/>
      <family val="1"/>
      <charset val="204"/>
    </font>
    <font>
      <sz val="9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9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4">
    <xf numFmtId="0" fontId="0" fillId="0" borderId="0" xfId="0"/>
    <xf numFmtId="0" fontId="0" fillId="0" borderId="0" xfId="0" applyFill="1"/>
    <xf numFmtId="0" fontId="4" fillId="0" borderId="0" xfId="0" applyFont="1" applyFill="1" applyAlignment="1"/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 vertical="center"/>
    </xf>
    <xf numFmtId="0" fontId="3" fillId="0" borderId="0" xfId="0" applyFont="1" applyFill="1"/>
    <xf numFmtId="0" fontId="0" fillId="0" borderId="0" xfId="0" applyFill="1" applyAlignment="1">
      <alignment horizontal="center"/>
    </xf>
    <xf numFmtId="0" fontId="10" fillId="0" borderId="0" xfId="0" applyFont="1" applyFill="1"/>
    <xf numFmtId="164" fontId="11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/>
    <xf numFmtId="0" fontId="10" fillId="0" borderId="2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wrapText="1"/>
    </xf>
    <xf numFmtId="0" fontId="10" fillId="0" borderId="0" xfId="0" applyFont="1" applyFill="1" applyBorder="1"/>
    <xf numFmtId="0" fontId="13" fillId="0" borderId="0" xfId="0" applyFont="1" applyFill="1"/>
    <xf numFmtId="0" fontId="14" fillId="0" borderId="0" xfId="0" applyFont="1" applyFill="1"/>
    <xf numFmtId="0" fontId="9" fillId="2" borderId="3" xfId="0" applyFont="1" applyFill="1" applyBorder="1" applyAlignment="1">
      <alignment vertical="top" wrapText="1"/>
    </xf>
    <xf numFmtId="0" fontId="9" fillId="2" borderId="4" xfId="0" applyFont="1" applyFill="1" applyBorder="1" applyAlignment="1">
      <alignment vertical="top" wrapText="1"/>
    </xf>
    <xf numFmtId="0" fontId="15" fillId="0" borderId="2" xfId="0" applyFont="1" applyFill="1" applyBorder="1"/>
    <xf numFmtId="0" fontId="10" fillId="0" borderId="0" xfId="0" applyFont="1" applyFill="1" applyAlignment="1">
      <alignment horizontal="centerContinuous"/>
    </xf>
    <xf numFmtId="164" fontId="16" fillId="0" borderId="1" xfId="0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164" fontId="0" fillId="0" borderId="0" xfId="0" applyNumberFormat="1" applyFill="1" applyAlignment="1">
      <alignment vertical="center"/>
    </xf>
    <xf numFmtId="0" fontId="6" fillId="0" borderId="0" xfId="0" applyFont="1" applyFill="1" applyAlignment="1">
      <alignment vertical="center"/>
    </xf>
    <xf numFmtId="2" fontId="7" fillId="0" borderId="5" xfId="1" applyNumberFormat="1" applyFont="1" applyFill="1" applyBorder="1" applyAlignment="1" applyProtection="1">
      <alignment horizontal="left" vertical="center" wrapText="1"/>
    </xf>
    <xf numFmtId="0" fontId="0" fillId="0" borderId="3" xfId="0" applyFill="1" applyBorder="1" applyAlignment="1">
      <alignment vertical="center" wrapText="1"/>
    </xf>
    <xf numFmtId="0" fontId="0" fillId="0" borderId="4" xfId="0" applyFill="1" applyBorder="1" applyAlignment="1">
      <alignment vertical="center" wrapText="1"/>
    </xf>
    <xf numFmtId="0" fontId="12" fillId="0" borderId="6" xfId="0" applyFont="1" applyFill="1" applyBorder="1" applyAlignment="1">
      <alignment horizontal="center" wrapText="1"/>
    </xf>
    <xf numFmtId="0" fontId="17" fillId="0" borderId="6" xfId="0" applyFont="1" applyBorder="1" applyAlignment="1">
      <alignment horizontal="center" wrapText="1"/>
    </xf>
    <xf numFmtId="0" fontId="10" fillId="0" borderId="0" xfId="0" applyFont="1" applyFill="1" applyAlignment="1">
      <alignment horizontal="left" wrapText="1"/>
    </xf>
    <xf numFmtId="0" fontId="0" fillId="0" borderId="0" xfId="0" applyFont="1" applyAlignment="1">
      <alignment horizontal="left" wrapText="1"/>
    </xf>
    <xf numFmtId="0" fontId="5" fillId="0" borderId="0" xfId="0" applyFont="1" applyFill="1" applyBorder="1" applyAlignment="1">
      <alignment horizontal="right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vertical="center" wrapText="1"/>
    </xf>
    <xf numFmtId="0" fontId="19" fillId="0" borderId="0" xfId="0" applyFont="1" applyFill="1"/>
    <xf numFmtId="0" fontId="18" fillId="0" borderId="0" xfId="0" applyFont="1" applyFill="1" applyBorder="1" applyAlignment="1">
      <alignment horizontal="center" wrapText="1"/>
    </xf>
    <xf numFmtId="164" fontId="20" fillId="0" borderId="0" xfId="0" applyNumberFormat="1" applyFont="1" applyFill="1" applyAlignment="1">
      <alignment horizontal="right" vertical="center"/>
    </xf>
    <xf numFmtId="0" fontId="21" fillId="2" borderId="1" xfId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21" fillId="2" borderId="1" xfId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/>
    </xf>
    <xf numFmtId="0" fontId="23" fillId="2" borderId="1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vertical="center" wrapText="1"/>
    </xf>
    <xf numFmtId="0" fontId="24" fillId="2" borderId="5" xfId="0" applyFont="1" applyFill="1" applyBorder="1" applyAlignment="1">
      <alignment vertical="center"/>
    </xf>
    <xf numFmtId="0" fontId="22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 wrapText="1"/>
    </xf>
    <xf numFmtId="164" fontId="22" fillId="2" borderId="1" xfId="0" applyNumberFormat="1" applyFont="1" applyFill="1" applyBorder="1" applyAlignment="1">
      <alignment horizontal="center" vertical="center"/>
    </xf>
    <xf numFmtId="49" fontId="24" fillId="2" borderId="5" xfId="0" applyNumberFormat="1" applyFont="1" applyFill="1" applyBorder="1" applyAlignment="1">
      <alignment vertical="center"/>
    </xf>
    <xf numFmtId="49" fontId="24" fillId="2" borderId="5" xfId="0" applyNumberFormat="1" applyFont="1" applyFill="1" applyBorder="1" applyAlignment="1">
      <alignment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0;&#1069;&#1059;\&#1054;&#1069;&#1040;&#1080;&#1055;\&#1054;&#1073;&#1097;&#1080;&#1077;&#1044;&#1086;&#1082;&#1091;&#1084;&#1077;&#1085;&#1090;&#1099;&#1054;&#1069;&#1040;&#1080;&#1055;\&#1041;&#1102;&#1076;&#1078;&#1077;&#1090;\&#1041;&#1102;&#1076;&#1078;&#1077;&#1090;%202023\&#1042;&#1085;&#1077;&#1089;&#1077;&#1085;&#1080;&#1077;%20&#1080;&#1079;&#1084;&#1077;&#1085;&#1077;&#1085;&#1080;&#1081;%20-%20&#1072;&#1087;&#1088;&#1077;&#1083;&#1100;%202023\&#1085;&#1072;%20&#1044;&#1091;&#1084;&#1091;\&#1041;&#1102;&#1076;&#1078;&#1077;&#1090;%202023_&#1072;&#1087;&#1088;&#1077;&#1083;&#110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0;&#1069;&#1059;\&#1054;&#1069;&#1040;&#1080;&#1055;\&#1054;&#1073;&#1097;&#1080;&#1077;&#1044;&#1086;&#1082;&#1091;&#1084;&#1077;&#1085;&#1090;&#1099;&#1054;&#1069;&#1040;&#1080;&#1055;\&#1050;&#1072;&#1089;&#1089;&#1086;&#1074;&#1099;&#1081;%20&#1087;&#1083;&#1072;&#1085;\&#1050;&#1072;&#1089;&#1089;&#1086;&#1074;&#1099;&#1081;%20&#1087;&#1083;&#1072;&#1085;%202023\&#1048;&#1089;&#1087;&#1086;&#1083;&#1085;&#1077;&#1085;&#1080;&#1077;\8_IspB_2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0;&#1069;&#1059;\&#1054;&#1069;&#1040;&#1080;&#1055;\&#1054;&#1073;&#1097;&#1080;&#1077;&#1044;&#1086;&#1082;&#1091;&#1084;&#1077;&#1085;&#1090;&#1099;&#1054;&#1069;&#1040;&#1080;&#1055;\&#1041;&#1102;&#1076;&#1078;&#1077;&#1090;\&#1041;&#1102;&#1076;&#1078;&#1077;&#1090;%202024\I%20&#1095;&#1090;&#1077;&#1085;&#1080;&#1077;\&#1041;&#1102;&#1076;&#1078;&#1077;&#1090;%202024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0;&#1069;&#1059;\&#1054;&#1069;&#1040;&#1080;&#1055;\&#1054;&#1073;&#1097;&#1080;&#1077;&#1044;&#1086;&#1082;&#1091;&#1084;&#1077;&#1085;&#1090;&#1099;&#1054;&#1069;&#1040;&#1080;&#1055;\&#1050;&#1072;&#1089;&#1089;&#1086;&#1074;&#1099;&#1081;%20&#1087;&#1083;&#1072;&#1085;\&#1050;&#1072;&#1089;&#1089;&#1086;&#1074;&#1099;&#1081;%20&#1087;&#1083;&#1072;&#1085;%202023\9_&#1085;&#1072;%202023%20&#1075;&#1086;&#1076;%20&#1085;&#1072;%2001.09.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ходы"/>
      <sheetName val="Источники "/>
      <sheetName val="Расходы "/>
      <sheetName val="Межбюд.трасф."/>
      <sheetName val="Поправки"/>
      <sheetName val="в ТП ОМС на 2023"/>
      <sheetName val="Поправки (окб или нояб)"/>
      <sheetName val="Фор-ый НСЗ"/>
      <sheetName val="Лист2"/>
    </sheetNames>
    <sheetDataSet>
      <sheetData sheetId="0">
        <row r="12">
          <cell r="C12">
            <v>38299.199999999997</v>
          </cell>
        </row>
        <row r="16">
          <cell r="C16">
            <v>1278.5</v>
          </cell>
        </row>
        <row r="17">
          <cell r="C17">
            <v>2366.9</v>
          </cell>
        </row>
        <row r="18">
          <cell r="C18">
            <v>22349358.699999999</v>
          </cell>
        </row>
        <row r="21">
          <cell r="C21">
            <v>840981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"/>
      <sheetName val="янв-мал"/>
      <sheetName val="фев"/>
      <sheetName val="фев-мал"/>
      <sheetName val="мар"/>
      <sheetName val="мар-мал"/>
      <sheetName val="апр"/>
      <sheetName val="апр-мал"/>
      <sheetName val="май"/>
      <sheetName val="май-мал"/>
      <sheetName val="июн"/>
      <sheetName val="июн-мал"/>
      <sheetName val="июл"/>
      <sheetName val="июл-мал"/>
      <sheetName val="авг"/>
      <sheetName val="авг-мал"/>
      <sheetName val="Субвенция ФОМС"/>
      <sheetName val="Страх взн нераб и субвенция"/>
      <sheetName val="возвраты от СМО"/>
      <sheetName val="форм.НСЗмес."/>
      <sheetName val="СМО иные ист."/>
      <sheetName val="расчеты со СМО за декабрь 2022"/>
      <sheetName val="остатки на 01.01.2021"/>
      <sheetName val="Удерж.по прик.УИАТ(Межтер.р-ты)"/>
      <sheetName val="остатки на 01.01.2022"/>
      <sheetName val="остатки на 01.01.2023"/>
      <sheetName val=" прогноз расчеты со СМ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1">
          <cell r="F11">
            <v>14899572.800000001</v>
          </cell>
        </row>
        <row r="25">
          <cell r="F25">
            <v>24139.092559999997</v>
          </cell>
        </row>
        <row r="61">
          <cell r="F61">
            <v>645403.16470999992</v>
          </cell>
        </row>
        <row r="73">
          <cell r="F73">
            <v>3347.1834299999991</v>
          </cell>
        </row>
        <row r="89">
          <cell r="F89">
            <v>1072.7747300000001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ходы (прил.1)"/>
      <sheetName val="Источники (прил.2)"/>
      <sheetName val="Расходы (прил.3)"/>
      <sheetName val="Расходы (прил.4)"/>
      <sheetName val="Межбюд.трансф.(прил.5)"/>
      <sheetName val="Проект"/>
      <sheetName val="Неработающее насел"/>
      <sheetName val="субвенции (2024)"/>
      <sheetName val="Прогноз доходов"/>
      <sheetName val="Расходы на выпол.упр.функций"/>
      <sheetName val="Прогноз доходов (2)"/>
      <sheetName val="Лист1"/>
    </sheetNames>
    <sheetDataSet>
      <sheetData sheetId="0">
        <row r="14">
          <cell r="C14">
            <v>37152.5</v>
          </cell>
          <cell r="D14">
            <v>36592.699999999997</v>
          </cell>
          <cell r="E14">
            <v>36774.800000000003</v>
          </cell>
        </row>
        <row r="15">
          <cell r="C15">
            <v>1143.3</v>
          </cell>
          <cell r="D15">
            <v>726.3</v>
          </cell>
          <cell r="E15">
            <v>344</v>
          </cell>
        </row>
        <row r="16">
          <cell r="C16">
            <v>2107.3999999999996</v>
          </cell>
          <cell r="D16">
            <v>1338.8</v>
          </cell>
          <cell r="E16">
            <v>634.20000000000005</v>
          </cell>
        </row>
        <row r="17">
          <cell r="C17">
            <v>23551383.899999999</v>
          </cell>
          <cell r="D17">
            <v>24846622.5</v>
          </cell>
          <cell r="E17">
            <v>24846622.5</v>
          </cell>
        </row>
        <row r="18">
          <cell r="C18">
            <v>886394</v>
          </cell>
          <cell r="D18">
            <v>935145.7</v>
          </cell>
          <cell r="E18">
            <v>935145.7</v>
          </cell>
        </row>
        <row r="19">
          <cell r="C19">
            <v>24478181.099999998</v>
          </cell>
          <cell r="D19">
            <v>25820426</v>
          </cell>
          <cell r="E19">
            <v>25819521.199999999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й по КБК "/>
      <sheetName val="для реестра источников доходов"/>
      <sheetName val="Доходы"/>
      <sheetName val="Расходы"/>
      <sheetName val="Источники"/>
      <sheetName val="остатки на 01.01.2024"/>
      <sheetName val="остатки на 01.03.2023"/>
      <sheetName val="остатки на 01.04.2023"/>
      <sheetName val="остатки на 01.05.2023"/>
      <sheetName val="остатки на 01.06.2023"/>
      <sheetName val="остатки на 01.08.2023"/>
      <sheetName val="остатки на 01.09.2023"/>
      <sheetName val="остатки на 01.23 прогноз"/>
    </sheetNames>
    <sheetDataSet>
      <sheetData sheetId="0"/>
      <sheetData sheetId="1"/>
      <sheetData sheetId="2">
        <row r="27">
          <cell r="E27">
            <v>1278.5</v>
          </cell>
        </row>
        <row r="35">
          <cell r="E35">
            <v>22349358.700000003</v>
          </cell>
        </row>
        <row r="41">
          <cell r="E41">
            <v>840981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1"/>
  <sheetViews>
    <sheetView tabSelected="1" view="pageBreakPreview" topLeftCell="A2" zoomScale="60" zoomScaleNormal="98" workbookViewId="0">
      <selection activeCell="A3" sqref="A3:L14"/>
    </sheetView>
  </sheetViews>
  <sheetFormatPr defaultColWidth="9.140625" defaultRowHeight="15" x14ac:dyDescent="0.25"/>
  <cols>
    <col min="1" max="1" width="11.85546875" style="1" customWidth="1"/>
    <col min="2" max="2" width="31.42578125" style="1" customWidth="1"/>
    <col min="3" max="3" width="22.5703125" style="1" customWidth="1"/>
    <col min="4" max="4" width="39.85546875" style="1" customWidth="1"/>
    <col min="5" max="5" width="9.28515625" style="1" customWidth="1"/>
    <col min="6" max="6" width="38.28515625" style="7" customWidth="1"/>
    <col min="7" max="7" width="17.140625" style="1" customWidth="1"/>
    <col min="8" max="8" width="17.28515625" style="1" customWidth="1"/>
    <col min="9" max="9" width="14.42578125" style="1" customWidth="1"/>
    <col min="10" max="10" width="13.140625" style="1" customWidth="1"/>
    <col min="11" max="12" width="12.28515625" style="1" customWidth="1"/>
    <col min="13" max="13" width="11.42578125" style="1" bestFit="1" customWidth="1"/>
    <col min="14" max="14" width="14.5703125" style="1" customWidth="1"/>
    <col min="15" max="17" width="13.7109375" style="1" bestFit="1" customWidth="1"/>
    <col min="18" max="16384" width="9.140625" style="1"/>
  </cols>
  <sheetData>
    <row r="1" spans="1:18" ht="48" hidden="1" customHeight="1" x14ac:dyDescent="0.25">
      <c r="E1" s="2"/>
      <c r="F1" s="35"/>
      <c r="G1" s="35"/>
      <c r="I1" s="33" t="s">
        <v>28</v>
      </c>
      <c r="J1" s="34"/>
      <c r="K1" s="34"/>
      <c r="L1" s="34"/>
    </row>
    <row r="2" spans="1:18" ht="16.5" x14ac:dyDescent="0.25">
      <c r="E2" s="3"/>
      <c r="F2" s="4"/>
      <c r="G2" s="3"/>
    </row>
    <row r="3" spans="1:18" ht="47.25" customHeight="1" x14ac:dyDescent="0.25">
      <c r="A3" s="36" t="s">
        <v>29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18" ht="16.5" x14ac:dyDescent="0.25">
      <c r="A4" s="38"/>
      <c r="B4" s="38"/>
      <c r="C4" s="39"/>
      <c r="D4" s="39"/>
      <c r="E4" s="39"/>
      <c r="F4" s="39"/>
      <c r="G4" s="39"/>
      <c r="H4" s="38"/>
      <c r="I4" s="38"/>
      <c r="J4" s="38"/>
      <c r="K4" s="38"/>
      <c r="L4" s="40" t="s">
        <v>0</v>
      </c>
    </row>
    <row r="5" spans="1:18" s="5" customFormat="1" x14ac:dyDescent="0.25">
      <c r="A5" s="41" t="s">
        <v>2</v>
      </c>
      <c r="B5" s="41" t="s">
        <v>8</v>
      </c>
      <c r="C5" s="42" t="s">
        <v>6</v>
      </c>
      <c r="D5" s="42"/>
      <c r="E5" s="42" t="s">
        <v>7</v>
      </c>
      <c r="F5" s="42"/>
      <c r="G5" s="41" t="s">
        <v>31</v>
      </c>
      <c r="H5" s="41" t="s">
        <v>32</v>
      </c>
      <c r="I5" s="41" t="s">
        <v>33</v>
      </c>
      <c r="J5" s="41" t="s">
        <v>5</v>
      </c>
      <c r="K5" s="41"/>
      <c r="L5" s="41"/>
    </row>
    <row r="6" spans="1:18" s="5" customFormat="1" ht="53.25" customHeight="1" x14ac:dyDescent="0.25">
      <c r="A6" s="43"/>
      <c r="B6" s="43"/>
      <c r="C6" s="44" t="s">
        <v>3</v>
      </c>
      <c r="D6" s="44" t="s">
        <v>4</v>
      </c>
      <c r="E6" s="44" t="s">
        <v>3</v>
      </c>
      <c r="F6" s="44" t="s">
        <v>4</v>
      </c>
      <c r="G6" s="42"/>
      <c r="H6" s="42"/>
      <c r="I6" s="42"/>
      <c r="J6" s="44" t="s">
        <v>10</v>
      </c>
      <c r="K6" s="44" t="s">
        <v>11</v>
      </c>
      <c r="L6" s="44" t="s">
        <v>30</v>
      </c>
    </row>
    <row r="7" spans="1:18" s="16" customFormat="1" ht="12" x14ac:dyDescent="0.2">
      <c r="A7" s="45">
        <v>1</v>
      </c>
      <c r="B7" s="45">
        <v>2</v>
      </c>
      <c r="C7" s="45">
        <v>3</v>
      </c>
      <c r="D7" s="45">
        <v>4</v>
      </c>
      <c r="E7" s="45">
        <v>5</v>
      </c>
      <c r="F7" s="45">
        <v>6</v>
      </c>
      <c r="G7" s="45">
        <v>7</v>
      </c>
      <c r="H7" s="45">
        <v>8</v>
      </c>
      <c r="I7" s="45">
        <v>9</v>
      </c>
      <c r="J7" s="45">
        <v>10</v>
      </c>
      <c r="K7" s="45">
        <v>11</v>
      </c>
      <c r="L7" s="45">
        <v>12</v>
      </c>
    </row>
    <row r="8" spans="1:18" s="16" customFormat="1" ht="30" customHeight="1" x14ac:dyDescent="0.2">
      <c r="A8" s="46" t="s">
        <v>9</v>
      </c>
      <c r="B8" s="47" t="s">
        <v>12</v>
      </c>
      <c r="C8" s="48"/>
      <c r="D8" s="49"/>
      <c r="E8" s="49">
        <v>395</v>
      </c>
      <c r="F8" s="50" t="s">
        <v>17</v>
      </c>
      <c r="G8" s="51">
        <f t="shared" ref="G8:L8" si="0">G9+G10+G11</f>
        <v>41944.6</v>
      </c>
      <c r="H8" s="51">
        <f t="shared" si="0"/>
        <v>28559.1</v>
      </c>
      <c r="I8" s="51">
        <f t="shared" si="0"/>
        <v>41944.6</v>
      </c>
      <c r="J8" s="51">
        <f t="shared" si="0"/>
        <v>40403.200000000004</v>
      </c>
      <c r="K8" s="51">
        <f t="shared" si="0"/>
        <v>38657.800000000003</v>
      </c>
      <c r="L8" s="51">
        <f t="shared" si="0"/>
        <v>37753</v>
      </c>
      <c r="M8" s="17"/>
      <c r="N8" s="17"/>
      <c r="O8" s="17"/>
      <c r="P8" s="17"/>
      <c r="Q8" s="17"/>
      <c r="R8" s="18"/>
    </row>
    <row r="9" spans="1:18" s="16" customFormat="1" ht="39.75" customHeight="1" x14ac:dyDescent="0.2">
      <c r="A9" s="46" t="s">
        <v>9</v>
      </c>
      <c r="B9" s="47" t="s">
        <v>13</v>
      </c>
      <c r="C9" s="52" t="s">
        <v>18</v>
      </c>
      <c r="D9" s="53" t="s">
        <v>23</v>
      </c>
      <c r="E9" s="49">
        <v>395</v>
      </c>
      <c r="F9" s="50" t="s">
        <v>17</v>
      </c>
      <c r="G9" s="51">
        <f>[1]Доходы!$C$12</f>
        <v>38299.199999999997</v>
      </c>
      <c r="H9" s="51">
        <f>ROUND([2]авг!$F$25,1)</f>
        <v>24139.1</v>
      </c>
      <c r="I9" s="51">
        <f>G9</f>
        <v>38299.199999999997</v>
      </c>
      <c r="J9" s="51">
        <f>'[3]Доходы (прил.1)'!C14</f>
        <v>37152.5</v>
      </c>
      <c r="K9" s="51">
        <f>'[3]Доходы (прил.1)'!D14</f>
        <v>36592.699999999997</v>
      </c>
      <c r="L9" s="51">
        <f>'[3]Доходы (прил.1)'!E14</f>
        <v>36774.800000000003</v>
      </c>
      <c r="M9" s="17"/>
      <c r="N9" s="17"/>
      <c r="O9" s="17"/>
      <c r="P9" s="17"/>
      <c r="Q9" s="17"/>
      <c r="R9" s="18"/>
    </row>
    <row r="10" spans="1:18" s="16" customFormat="1" ht="87" customHeight="1" x14ac:dyDescent="0.2">
      <c r="A10" s="46" t="s">
        <v>9</v>
      </c>
      <c r="B10" s="47" t="s">
        <v>14</v>
      </c>
      <c r="C10" s="52" t="s">
        <v>19</v>
      </c>
      <c r="D10" s="53" t="s">
        <v>24</v>
      </c>
      <c r="E10" s="49">
        <v>395</v>
      </c>
      <c r="F10" s="50" t="s">
        <v>17</v>
      </c>
      <c r="G10" s="51">
        <f>[1]Доходы!$C$16</f>
        <v>1278.5</v>
      </c>
      <c r="H10" s="51">
        <f>ROUND([2]авг!$F$89,1)</f>
        <v>1072.8</v>
      </c>
      <c r="I10" s="51">
        <f>[4]Доходы!$E$27</f>
        <v>1278.5</v>
      </c>
      <c r="J10" s="51">
        <f>'[3]Доходы (прил.1)'!C15</f>
        <v>1143.3</v>
      </c>
      <c r="K10" s="51">
        <f>'[3]Доходы (прил.1)'!D15</f>
        <v>726.3</v>
      </c>
      <c r="L10" s="51">
        <f>'[3]Доходы (прил.1)'!E15</f>
        <v>344</v>
      </c>
      <c r="M10" s="17"/>
      <c r="N10" s="17"/>
      <c r="O10" s="17"/>
      <c r="P10" s="17"/>
      <c r="Q10" s="17"/>
      <c r="R10" s="18"/>
    </row>
    <row r="11" spans="1:18" s="16" customFormat="1" ht="86.25" customHeight="1" x14ac:dyDescent="0.2">
      <c r="A11" s="46" t="s">
        <v>9</v>
      </c>
      <c r="B11" s="47" t="s">
        <v>14</v>
      </c>
      <c r="C11" s="52" t="s">
        <v>20</v>
      </c>
      <c r="D11" s="53" t="s">
        <v>25</v>
      </c>
      <c r="E11" s="49">
        <v>395</v>
      </c>
      <c r="F11" s="50" t="s">
        <v>17</v>
      </c>
      <c r="G11" s="51">
        <f>[1]Доходы!$C$17</f>
        <v>2366.9</v>
      </c>
      <c r="H11" s="51">
        <f>ROUND([2]авг!$F$73,1)</f>
        <v>3347.2</v>
      </c>
      <c r="I11" s="51">
        <f>G11</f>
        <v>2366.9</v>
      </c>
      <c r="J11" s="51">
        <f>'[3]Доходы (прил.1)'!C16</f>
        <v>2107.3999999999996</v>
      </c>
      <c r="K11" s="51">
        <f>'[3]Доходы (прил.1)'!D16</f>
        <v>1338.8</v>
      </c>
      <c r="L11" s="51">
        <f>'[3]Доходы (прил.1)'!E16</f>
        <v>634.20000000000005</v>
      </c>
      <c r="M11" s="17"/>
      <c r="N11" s="17"/>
      <c r="O11" s="17"/>
      <c r="P11" s="17"/>
      <c r="Q11" s="17"/>
      <c r="R11" s="18"/>
    </row>
    <row r="12" spans="1:18" s="16" customFormat="1" ht="24" x14ac:dyDescent="0.2">
      <c r="A12" s="46" t="s">
        <v>9</v>
      </c>
      <c r="B12" s="47" t="s">
        <v>15</v>
      </c>
      <c r="C12" s="52"/>
      <c r="D12" s="53"/>
      <c r="E12" s="49">
        <v>395</v>
      </c>
      <c r="F12" s="50" t="s">
        <v>17</v>
      </c>
      <c r="G12" s="51">
        <f t="shared" ref="G12:L12" si="1">G13+G14</f>
        <v>23190339.699999999</v>
      </c>
      <c r="H12" s="51">
        <f t="shared" si="1"/>
        <v>15544976</v>
      </c>
      <c r="I12" s="51">
        <f t="shared" si="1"/>
        <v>23190339.700000003</v>
      </c>
      <c r="J12" s="51">
        <f t="shared" si="1"/>
        <v>24437777.899999999</v>
      </c>
      <c r="K12" s="51">
        <f t="shared" si="1"/>
        <v>25781768.199999999</v>
      </c>
      <c r="L12" s="51">
        <f t="shared" si="1"/>
        <v>25781768.199999999</v>
      </c>
      <c r="M12" s="17"/>
      <c r="N12" s="17"/>
      <c r="O12" s="17"/>
      <c r="P12" s="17"/>
      <c r="Q12" s="17"/>
      <c r="R12" s="18"/>
    </row>
    <row r="13" spans="1:18" s="16" customFormat="1" ht="60" x14ac:dyDescent="0.2">
      <c r="A13" s="46" t="s">
        <v>9</v>
      </c>
      <c r="B13" s="47" t="s">
        <v>16</v>
      </c>
      <c r="C13" s="52" t="s">
        <v>21</v>
      </c>
      <c r="D13" s="53" t="s">
        <v>26</v>
      </c>
      <c r="E13" s="49">
        <v>395</v>
      </c>
      <c r="F13" s="50" t="s">
        <v>17</v>
      </c>
      <c r="G13" s="51">
        <f>[1]Доходы!$C$18</f>
        <v>22349358.699999999</v>
      </c>
      <c r="H13" s="51">
        <f>ROUND([2]авг!$F$11,1)</f>
        <v>14899572.800000001</v>
      </c>
      <c r="I13" s="51">
        <f>[4]Доходы!$E$35</f>
        <v>22349358.700000003</v>
      </c>
      <c r="J13" s="51">
        <f>'[3]Доходы (прил.1)'!C17</f>
        <v>23551383.899999999</v>
      </c>
      <c r="K13" s="51">
        <f>'[3]Доходы (прил.1)'!D17</f>
        <v>24846622.5</v>
      </c>
      <c r="L13" s="51">
        <f>'[3]Доходы (прил.1)'!E17</f>
        <v>24846622.5</v>
      </c>
      <c r="M13" s="17"/>
      <c r="N13" s="17"/>
      <c r="O13" s="17"/>
      <c r="P13" s="17"/>
      <c r="Q13" s="17"/>
      <c r="R13" s="18"/>
    </row>
    <row r="14" spans="1:18" s="16" customFormat="1" ht="58.9" customHeight="1" x14ac:dyDescent="0.2">
      <c r="A14" s="46" t="s">
        <v>9</v>
      </c>
      <c r="B14" s="47" t="s">
        <v>16</v>
      </c>
      <c r="C14" s="52" t="s">
        <v>22</v>
      </c>
      <c r="D14" s="53" t="s">
        <v>27</v>
      </c>
      <c r="E14" s="49">
        <v>395</v>
      </c>
      <c r="F14" s="50" t="s">
        <v>17</v>
      </c>
      <c r="G14" s="51">
        <f>[1]Доходы!$C$21</f>
        <v>840981</v>
      </c>
      <c r="H14" s="51">
        <f>ROUND([2]авг!$F$61,1)</f>
        <v>645403.19999999995</v>
      </c>
      <c r="I14" s="51">
        <f>[4]Доходы!$E$41</f>
        <v>840981</v>
      </c>
      <c r="J14" s="51">
        <f>'[3]Доходы (прил.1)'!C18</f>
        <v>886394</v>
      </c>
      <c r="K14" s="51">
        <f>'[3]Доходы (прил.1)'!D18</f>
        <v>935145.7</v>
      </c>
      <c r="L14" s="51">
        <f>'[3]Доходы (прил.1)'!E18</f>
        <v>935145.7</v>
      </c>
      <c r="M14" s="17"/>
      <c r="N14" s="17"/>
      <c r="O14" s="17"/>
      <c r="P14" s="17"/>
      <c r="Q14" s="17"/>
      <c r="R14" s="18"/>
    </row>
    <row r="15" spans="1:18" ht="15.75" hidden="1" x14ac:dyDescent="0.25">
      <c r="A15" s="28" t="s">
        <v>1</v>
      </c>
      <c r="B15" s="29"/>
      <c r="C15" s="29"/>
      <c r="D15" s="29"/>
      <c r="E15" s="29"/>
      <c r="F15" s="30"/>
      <c r="G15" s="9"/>
      <c r="H15" s="22"/>
      <c r="I15" s="9"/>
      <c r="J15" s="21">
        <f>J8+J12</f>
        <v>24478181.099999998</v>
      </c>
      <c r="K15" s="21">
        <f>K8+K12</f>
        <v>25820426</v>
      </c>
      <c r="L15" s="21">
        <f>L8+L12</f>
        <v>25819521.199999999</v>
      </c>
    </row>
    <row r="16" spans="1:18" hidden="1" x14ac:dyDescent="0.25">
      <c r="A16" s="23"/>
      <c r="B16" s="23"/>
      <c r="C16" s="24"/>
      <c r="D16" s="23"/>
      <c r="E16" s="23"/>
      <c r="F16" s="25"/>
      <c r="G16" s="23"/>
      <c r="H16" s="23"/>
      <c r="I16" s="23"/>
      <c r="J16" s="26">
        <f>J15-'[3]Доходы (прил.1)'!$C$19</f>
        <v>0</v>
      </c>
      <c r="K16" s="26">
        <f>K15-'[3]Доходы (прил.1)'!$D$19</f>
        <v>0</v>
      </c>
      <c r="L16" s="26">
        <f>L15-'[3]Доходы (прил.1)'!$E$19</f>
        <v>0</v>
      </c>
    </row>
    <row r="17" spans="1:12" x14ac:dyDescent="0.25">
      <c r="A17" s="23"/>
      <c r="B17" s="23"/>
      <c r="C17" s="27"/>
      <c r="D17" s="23"/>
      <c r="E17" s="23"/>
      <c r="F17" s="25"/>
      <c r="G17" s="23"/>
      <c r="H17" s="23"/>
      <c r="I17" s="23"/>
      <c r="J17" s="23"/>
      <c r="K17" s="23"/>
      <c r="L17" s="23"/>
    </row>
    <row r="18" spans="1:12" s="8" customFormat="1" ht="15.75" hidden="1" x14ac:dyDescent="0.25">
      <c r="B18" s="19"/>
      <c r="C18" s="10"/>
      <c r="D18" s="14"/>
      <c r="E18" s="14"/>
      <c r="F18" s="11"/>
      <c r="H18" s="20"/>
      <c r="I18" s="20"/>
      <c r="J18" s="20"/>
    </row>
    <row r="19" spans="1:12" s="8" customFormat="1" hidden="1" x14ac:dyDescent="0.25">
      <c r="B19" s="13"/>
      <c r="C19" s="10"/>
      <c r="D19" s="14"/>
      <c r="E19" s="14"/>
      <c r="F19" s="12"/>
      <c r="H19" s="31"/>
      <c r="I19" s="32"/>
      <c r="J19" s="32"/>
    </row>
    <row r="20" spans="1:12" hidden="1" x14ac:dyDescent="0.25">
      <c r="C20" s="6"/>
    </row>
    <row r="21" spans="1:12" hidden="1" x14ac:dyDescent="0.25">
      <c r="A21" s="15"/>
      <c r="C21" s="6"/>
    </row>
    <row r="22" spans="1:12" hidden="1" x14ac:dyDescent="0.25">
      <c r="A22" s="15"/>
      <c r="C22" s="6"/>
    </row>
    <row r="23" spans="1:12" hidden="1" x14ac:dyDescent="0.25">
      <c r="C23" s="6"/>
    </row>
    <row r="24" spans="1:12" x14ac:dyDescent="0.25">
      <c r="C24" s="6"/>
    </row>
    <row r="25" spans="1:12" x14ac:dyDescent="0.25">
      <c r="C25" s="6"/>
    </row>
    <row r="26" spans="1:12" x14ac:dyDescent="0.25">
      <c r="C26" s="6"/>
    </row>
    <row r="27" spans="1:12" x14ac:dyDescent="0.25">
      <c r="C27" s="6"/>
    </row>
    <row r="28" spans="1:12" x14ac:dyDescent="0.25">
      <c r="C28" s="6"/>
    </row>
    <row r="29" spans="1:12" x14ac:dyDescent="0.25">
      <c r="C29" s="6"/>
    </row>
    <row r="30" spans="1:12" x14ac:dyDescent="0.25">
      <c r="C30" s="6"/>
    </row>
    <row r="31" spans="1:12" x14ac:dyDescent="0.25">
      <c r="C31" s="6"/>
    </row>
    <row r="32" spans="1:12" x14ac:dyDescent="0.25">
      <c r="C32" s="6"/>
    </row>
    <row r="33" spans="3:3" x14ac:dyDescent="0.25">
      <c r="C33" s="6"/>
    </row>
    <row r="34" spans="3:3" x14ac:dyDescent="0.25">
      <c r="C34" s="6"/>
    </row>
    <row r="35" spans="3:3" x14ac:dyDescent="0.25">
      <c r="C35" s="6"/>
    </row>
    <row r="36" spans="3:3" x14ac:dyDescent="0.25">
      <c r="C36" s="6"/>
    </row>
    <row r="37" spans="3:3" x14ac:dyDescent="0.25">
      <c r="C37" s="6"/>
    </row>
    <row r="38" spans="3:3" x14ac:dyDescent="0.25">
      <c r="C38" s="6"/>
    </row>
    <row r="39" spans="3:3" x14ac:dyDescent="0.25">
      <c r="C39" s="6"/>
    </row>
    <row r="40" spans="3:3" x14ac:dyDescent="0.25">
      <c r="C40" s="6"/>
    </row>
    <row r="41" spans="3:3" x14ac:dyDescent="0.25">
      <c r="C41" s="6"/>
    </row>
    <row r="42" spans="3:3" x14ac:dyDescent="0.25">
      <c r="C42" s="6"/>
    </row>
    <row r="43" spans="3:3" x14ac:dyDescent="0.25">
      <c r="C43" s="6"/>
    </row>
    <row r="44" spans="3:3" x14ac:dyDescent="0.25">
      <c r="C44" s="6"/>
    </row>
    <row r="45" spans="3:3" x14ac:dyDescent="0.25">
      <c r="C45" s="6"/>
    </row>
    <row r="46" spans="3:3" x14ac:dyDescent="0.25">
      <c r="C46" s="6"/>
    </row>
    <row r="47" spans="3:3" x14ac:dyDescent="0.25">
      <c r="C47" s="6"/>
    </row>
    <row r="48" spans="3:3" x14ac:dyDescent="0.25">
      <c r="C48" s="6"/>
    </row>
    <row r="49" spans="3:3" x14ac:dyDescent="0.25">
      <c r="C49" s="6"/>
    </row>
    <row r="50" spans="3:3" x14ac:dyDescent="0.25">
      <c r="C50" s="6"/>
    </row>
    <row r="51" spans="3:3" x14ac:dyDescent="0.25">
      <c r="C51" s="6"/>
    </row>
    <row r="52" spans="3:3" x14ac:dyDescent="0.25">
      <c r="C52" s="6"/>
    </row>
    <row r="53" spans="3:3" x14ac:dyDescent="0.25">
      <c r="C53" s="6"/>
    </row>
    <row r="54" spans="3:3" x14ac:dyDescent="0.25">
      <c r="C54" s="6"/>
    </row>
    <row r="55" spans="3:3" x14ac:dyDescent="0.25">
      <c r="C55" s="6"/>
    </row>
    <row r="56" spans="3:3" x14ac:dyDescent="0.25">
      <c r="C56" s="6"/>
    </row>
    <row r="57" spans="3:3" x14ac:dyDescent="0.25">
      <c r="C57" s="6"/>
    </row>
    <row r="58" spans="3:3" x14ac:dyDescent="0.25">
      <c r="C58" s="6"/>
    </row>
    <row r="59" spans="3:3" x14ac:dyDescent="0.25">
      <c r="C59" s="6"/>
    </row>
    <row r="60" spans="3:3" x14ac:dyDescent="0.25">
      <c r="C60" s="6"/>
    </row>
    <row r="61" spans="3:3" x14ac:dyDescent="0.25">
      <c r="C61" s="6"/>
    </row>
    <row r="62" spans="3:3" x14ac:dyDescent="0.25">
      <c r="C62" s="6"/>
    </row>
    <row r="63" spans="3:3" x14ac:dyDescent="0.25">
      <c r="C63" s="6"/>
    </row>
    <row r="64" spans="3:3" x14ac:dyDescent="0.25">
      <c r="C64" s="6"/>
    </row>
    <row r="65" spans="3:3" x14ac:dyDescent="0.25">
      <c r="C65" s="6"/>
    </row>
    <row r="66" spans="3:3" x14ac:dyDescent="0.25">
      <c r="C66" s="6"/>
    </row>
    <row r="67" spans="3:3" x14ac:dyDescent="0.25">
      <c r="C67" s="6"/>
    </row>
    <row r="68" spans="3:3" x14ac:dyDescent="0.25">
      <c r="C68" s="6"/>
    </row>
    <row r="69" spans="3:3" x14ac:dyDescent="0.25">
      <c r="C69" s="6"/>
    </row>
    <row r="70" spans="3:3" x14ac:dyDescent="0.25">
      <c r="C70" s="6"/>
    </row>
    <row r="71" spans="3:3" x14ac:dyDescent="0.25">
      <c r="C71" s="6"/>
    </row>
    <row r="72" spans="3:3" x14ac:dyDescent="0.25">
      <c r="C72" s="6"/>
    </row>
    <row r="73" spans="3:3" x14ac:dyDescent="0.25">
      <c r="C73" s="6"/>
    </row>
    <row r="74" spans="3:3" x14ac:dyDescent="0.25">
      <c r="C74" s="6"/>
    </row>
    <row r="75" spans="3:3" x14ac:dyDescent="0.25">
      <c r="C75" s="6"/>
    </row>
    <row r="76" spans="3:3" x14ac:dyDescent="0.25">
      <c r="C76" s="6"/>
    </row>
    <row r="77" spans="3:3" x14ac:dyDescent="0.25">
      <c r="C77" s="6"/>
    </row>
    <row r="78" spans="3:3" x14ac:dyDescent="0.25">
      <c r="C78" s="6"/>
    </row>
    <row r="79" spans="3:3" x14ac:dyDescent="0.25">
      <c r="C79" s="6"/>
    </row>
    <row r="80" spans="3:3" x14ac:dyDescent="0.25">
      <c r="C80" s="6"/>
    </row>
    <row r="81" spans="3:3" x14ac:dyDescent="0.25">
      <c r="C81" s="6"/>
    </row>
  </sheetData>
  <mergeCells count="13">
    <mergeCell ref="A15:F15"/>
    <mergeCell ref="H19:J19"/>
    <mergeCell ref="I1:L1"/>
    <mergeCell ref="F1:G1"/>
    <mergeCell ref="H5:H6"/>
    <mergeCell ref="I5:I6"/>
    <mergeCell ref="J5:L5"/>
    <mergeCell ref="A3:L3"/>
    <mergeCell ref="C5:D5"/>
    <mergeCell ref="B5:B6"/>
    <mergeCell ref="A5:A6"/>
    <mergeCell ref="E5:F5"/>
    <mergeCell ref="G5:G6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60" firstPageNumber="815" orientation="landscape" useFirstPageNumber="1" r:id="rId1"/>
  <headerFooter scaleWithDoc="0">
    <oddHeader>&amp;C&amp;"PT Astra Serif,обычный"&amp;12&amp;P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pvv</dc:creator>
  <cp:lastModifiedBy>Ширина Светлана Николаевна (shsn)</cp:lastModifiedBy>
  <cp:lastPrinted>2023-09-25T11:54:14Z</cp:lastPrinted>
  <dcterms:created xsi:type="dcterms:W3CDTF">2017-09-19T10:16:23Z</dcterms:created>
  <dcterms:modified xsi:type="dcterms:W3CDTF">2023-09-25T11:54:20Z</dcterms:modified>
</cp:coreProperties>
</file>